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rkusz1" sheetId="1" r:id="rId1"/>
    <sheet name="Arkusz2" sheetId="2" r:id="rId2"/>
    <sheet name="Arkusz3" sheetId="3" r:id="rId3"/>
  </sheets>
  <definedNames>
    <definedName name="_Hlk219793721" localSheetId="0">Arkusz1!#REF!</definedName>
    <definedName name="_Hlk219794645" localSheetId="0">Arkusz1!#REF!</definedName>
    <definedName name="_Hlk219795289" localSheetId="0">Arkusz1!#REF!</definedName>
    <definedName name="_xlnm.Print_Area" localSheetId="0">Arkusz1!$A$1:$I$55</definedName>
  </definedNames>
  <calcPr calcId="145621"/>
</workbook>
</file>

<file path=xl/calcChain.xml><?xml version="1.0" encoding="utf-8"?>
<calcChain xmlns="http://schemas.openxmlformats.org/spreadsheetml/2006/main">
  <c r="H6" i="1" l="1"/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G13" i="1"/>
  <c r="I13" i="1" s="1"/>
  <c r="G14" i="1"/>
  <c r="I14" i="1" s="1"/>
  <c r="G15" i="1"/>
  <c r="I15" i="1" s="1"/>
  <c r="G16" i="1"/>
  <c r="I16" i="1" s="1"/>
  <c r="G17" i="1"/>
  <c r="I17" i="1" s="1"/>
  <c r="G18" i="1"/>
  <c r="I18" i="1" s="1"/>
  <c r="G19" i="1"/>
  <c r="I19" i="1" s="1"/>
  <c r="G20" i="1"/>
  <c r="I20" i="1" s="1"/>
  <c r="G21" i="1"/>
  <c r="I21" i="1" s="1"/>
  <c r="G22" i="1"/>
  <c r="I22" i="1" s="1"/>
  <c r="G23" i="1"/>
  <c r="I23" i="1" s="1"/>
  <c r="G24" i="1"/>
  <c r="I24" i="1" s="1"/>
  <c r="G25" i="1"/>
  <c r="I25" i="1" s="1"/>
  <c r="G26" i="1"/>
  <c r="I26" i="1" s="1"/>
  <c r="G27" i="1"/>
  <c r="I27" i="1" s="1"/>
  <c r="G28" i="1"/>
  <c r="I28" i="1" s="1"/>
  <c r="G29" i="1"/>
  <c r="I29" i="1" s="1"/>
  <c r="G30" i="1"/>
  <c r="I30" i="1" s="1"/>
  <c r="G31" i="1"/>
  <c r="I31" i="1" s="1"/>
  <c r="G32" i="1"/>
  <c r="I32" i="1" s="1"/>
  <c r="G33" i="1"/>
  <c r="I33" i="1" s="1"/>
  <c r="G34" i="1"/>
  <c r="I34" i="1" s="1"/>
  <c r="G35" i="1"/>
  <c r="I35" i="1" s="1"/>
  <c r="G36" i="1"/>
  <c r="I36" i="1" s="1"/>
  <c r="G37" i="1"/>
  <c r="I37" i="1" s="1"/>
  <c r="G38" i="1"/>
  <c r="I38" i="1" s="1"/>
  <c r="G39" i="1"/>
  <c r="I39" i="1" s="1"/>
  <c r="G40" i="1"/>
  <c r="I40" i="1" s="1"/>
  <c r="G41" i="1"/>
  <c r="I41" i="1" s="1"/>
  <c r="G42" i="1"/>
  <c r="I42" i="1" s="1"/>
  <c r="G8" i="1"/>
  <c r="I8" i="1" s="1"/>
  <c r="G9" i="1"/>
  <c r="I9" i="1" s="1"/>
  <c r="G10" i="1"/>
  <c r="I10" i="1" s="1"/>
  <c r="G11" i="1"/>
  <c r="I11" i="1" s="1"/>
  <c r="G12" i="1"/>
  <c r="I12" i="1" s="1"/>
  <c r="G7" i="1"/>
  <c r="I7" i="1" s="1"/>
  <c r="H7" i="1"/>
  <c r="G6" i="1"/>
  <c r="I6" i="1" s="1"/>
  <c r="H43" i="1" l="1"/>
  <c r="I43" i="1"/>
</calcChain>
</file>

<file path=xl/sharedStrings.xml><?xml version="1.0" encoding="utf-8"?>
<sst xmlns="http://schemas.openxmlformats.org/spreadsheetml/2006/main" count="90" uniqueCount="54">
  <si>
    <t>Lp.</t>
  </si>
  <si>
    <t>Jm.</t>
  </si>
  <si>
    <t>Ilość szacunk.</t>
  </si>
  <si>
    <t>1.</t>
  </si>
  <si>
    <t>szt.</t>
  </si>
  <si>
    <t>cena jednostkowa netto</t>
  </si>
  <si>
    <t>cena jednostkowa brutto</t>
  </si>
  <si>
    <t>wartość brutto</t>
  </si>
  <si>
    <t>wartość netto</t>
  </si>
  <si>
    <t>razem</t>
  </si>
  <si>
    <t>stawka podatku VAT (%)</t>
  </si>
  <si>
    <t>(podpis i pieczęć lub czytelny podpis osoby uprawnionej do składania oświadczeń woli w imieniu Wykonawcy)</t>
  </si>
  <si>
    <t>.....................................................................................................................................</t>
  </si>
  <si>
    <t>Asortyment: nazwa rośliny</t>
  </si>
  <si>
    <t>"Zakup wraz z dostawą i wniesieniem akcesoriów ogrodniczych dla potrzeb Miejskiego Ośrodka Pomocy Społecznej w Sosnowcu" w ramach projektu: „Zróbmy sobie klimat, czyli sprawiedliwa transformacja w Sosnowcu” dofinansowanym w ramach programu Fundusze Europejskie dla Śląskiego 2021-2027 (Fundusz na rzecz Sprawiedliwej Transformacji), Priorytet: X - Fundusze Europejskie na transformację, Działanie: FESL 10.24 - Włączenie społeczne - wzmocnienie procesu sprawiedliwej transformacji.</t>
  </si>
  <si>
    <t>Biohumus uniwersalny do roślin i warzyw w płynie - opakowanie 5L</t>
  </si>
  <si>
    <t>Keramzyt ogrodowy min. 5L</t>
  </si>
  <si>
    <t>Nawóz uniwersalny do trawy 5kg</t>
  </si>
  <si>
    <t>Obornik bydlęcy granulat 20L</t>
  </si>
  <si>
    <t>Nawóz do kwiatów kwitnących w płynie - opakowanie 1L</t>
  </si>
  <si>
    <t>Nawóz do hortensjio z mikroelementami op. 1 kg</t>
  </si>
  <si>
    <t>Mech dekoracyjny chrobotek op. 6 kg</t>
  </si>
  <si>
    <t>Żwirek dekoracyjny 15 kg</t>
  </si>
  <si>
    <t>Kule szklane / wazony małe</t>
  </si>
  <si>
    <t>Podpora pierścieniowa do roślin</t>
  </si>
  <si>
    <t>Gazon 80 x 40 cm kwietnik / klomb</t>
  </si>
  <si>
    <t>Donica zewnętrzna duża śr. 48 cm - do uprawy roślin, wykonana z tworzywa sztucznego mrozoodpornego i wodoodpornego oraz odpornego na promieniowanie UV</t>
  </si>
  <si>
    <t xml:space="preserve">Donica ceramiczna z podstawką terakota 15 cm </t>
  </si>
  <si>
    <t xml:space="preserve">Donica ceramiczna z podstawką terakota 31 cm </t>
  </si>
  <si>
    <t>Doniczka balkonowa 80 cm z uchwytami</t>
  </si>
  <si>
    <t>Podwyższona donica grządkowa drewniana z wkładem z folii</t>
  </si>
  <si>
    <t xml:space="preserve">Obrzeże ogrodowe proste 20 x 9 cm </t>
  </si>
  <si>
    <t>Grządka wzniesiona 120 x 80 cm, wys. 20 cm</t>
  </si>
  <si>
    <t>Drewniana mini szklarnia / nadstawka do donic bio - eko, bez impregnatu</t>
  </si>
  <si>
    <t>Rękawice ogrodowe, rozm. 6, wykonane z poliestru z powłoką poliuretanową</t>
  </si>
  <si>
    <t>Rękawice ogrodowe, rozm. 7, wykonane z poliestru z powłoką poliuretanową</t>
  </si>
  <si>
    <t>Rękawice ogrodowe, rozm. 8, wykonane z poliestru z powłoką poliuretanową</t>
  </si>
  <si>
    <t>Agrowłóknina do ściółkowana P - 50 czarna, ok.. 1,6m x 10 m</t>
  </si>
  <si>
    <t>Szpilki do mocowania agrowłókniny 20 szt. w opakowaniu, długość ok. 125 mm</t>
  </si>
  <si>
    <t>Płot trawnikowy Blooma wymiary ok.. 80 x 20 cm</t>
  </si>
  <si>
    <t>Beczka plastikowa na deszczówkę o pojemności 210L</t>
  </si>
  <si>
    <t>Sekator nożycowy/uniwersalny, przeznaczenie: do świeżego i miękkiego drewna, średnica cięcia: maks. 20 mm, wykonanie trzonka: antypoślizgowe tworzywo sztuczne</t>
  </si>
  <si>
    <t>Łopatka ogrodowa kwadratowa, wymiary ok. 2,15 kg, wys. 13,5 cm, szer. 130 cm</t>
  </si>
  <si>
    <t>Łopatka metalowa do kwiatów, część robocza ze stali nierdzewnej malowanej proszkowo, wymiary - waga ok. 225 g, wysokość ok.. 31 cm, szerokość ok.. 9 cm, głębokość/ grubość 5 cm</t>
  </si>
  <si>
    <t xml:space="preserve">Szpadel ogrodowy ostry, trzonek stalowy, pokryty PCV, Głowica hartowana z najwyższej jakości stali, minimalna długość trzonka ok.. 125 cm </t>
  </si>
  <si>
    <t>Grabie plastikowe do liści, oprawione w trzon drewniany, wymiary ok.. 140 x 2,4 cm</t>
  </si>
  <si>
    <t>Grabie metalowe 14 zębowe, oprawione w trzon drewniany</t>
  </si>
  <si>
    <t>Grabki małe 5 zębowe, rękojeść wyłożona drobno karbowaną gumą zapewniającą pewny chwyt</t>
  </si>
  <si>
    <t>Motyka dwustronna serce z widłami, wymiary (netto) ok.. waga 310 g, wysokość  28 cm, szerokość 75 cm, głębokość/grubość 19 cm</t>
  </si>
  <si>
    <t>pazurki ogrodowe metalowe z drewnianym trzonkiem</t>
  </si>
  <si>
    <t>Konewka ok.. 10L plastikowa z dużą rączką</t>
  </si>
  <si>
    <t>Osłonka na doniczkę, terakotowa 25 x 33 cm</t>
  </si>
  <si>
    <t>Formularz cenowy dla zadania 1 pn.</t>
  </si>
  <si>
    <t>Załącznik nr 2 do ogłoszenia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</si>
</sst>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10" fontId="1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2451962</xdr:colOff>
      <xdr:row>50</xdr:row>
      <xdr:rowOff>95250</xdr:rowOff>
    </xdr:from>
    <xdr:to>
      <xdr:col>7</xdr:col>
      <xdr:colOff>726871</xdr:colOff>
      <xdr:row>54</xdr:row>
      <xdr:rowOff>150856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8187" y="17316450"/>
          <a:ext cx="6037784" cy="9414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view="pageBreakPreview" zoomScaleNormal="100" zoomScaleSheetLayoutView="100" workbookViewId="0">
      <selection activeCell="A3" sqref="A3:I3"/>
    </sheetView>
  </sheetViews>
  <sheetFormatPr defaultRowHeight="15" x14ac:dyDescent="0.25"/>
  <cols>
    <col min="1" max="1" width="4.140625" customWidth="1"/>
    <col min="2" max="2" width="53.85546875" style="5" customWidth="1"/>
    <col min="3" max="3" width="9.42578125" style="3" customWidth="1"/>
    <col min="4" max="4" width="9.140625" style="3" customWidth="1"/>
    <col min="5" max="5" width="16.42578125" customWidth="1"/>
    <col min="6" max="6" width="11.5703125" customWidth="1"/>
    <col min="7" max="7" width="16" customWidth="1"/>
    <col min="8" max="8" width="18.85546875" customWidth="1"/>
    <col min="9" max="9" width="20.7109375" customWidth="1"/>
  </cols>
  <sheetData>
    <row r="1" spans="1:9" ht="24.75" customHeight="1" x14ac:dyDescent="0.25">
      <c r="G1" s="12" t="s">
        <v>53</v>
      </c>
      <c r="H1" s="12"/>
      <c r="I1" s="12"/>
    </row>
    <row r="2" spans="1:9" ht="25.5" customHeight="1" x14ac:dyDescent="0.25">
      <c r="A2" s="15" t="s">
        <v>52</v>
      </c>
      <c r="B2" s="15"/>
      <c r="C2" s="15"/>
      <c r="D2" s="15"/>
      <c r="E2" s="15"/>
      <c r="F2" s="15"/>
      <c r="G2" s="15"/>
      <c r="H2" s="15"/>
      <c r="I2" s="15"/>
    </row>
    <row r="3" spans="1:9" ht="69" customHeight="1" x14ac:dyDescent="0.25">
      <c r="A3" s="16" t="s">
        <v>14</v>
      </c>
      <c r="B3" s="16"/>
      <c r="C3" s="16"/>
      <c r="D3" s="16"/>
      <c r="E3" s="16"/>
      <c r="F3" s="16"/>
      <c r="G3" s="16"/>
      <c r="H3" s="16"/>
      <c r="I3" s="16"/>
    </row>
    <row r="4" spans="1:9" ht="10.5" customHeight="1" x14ac:dyDescent="0.25"/>
    <row r="5" spans="1:9" s="2" customFormat="1" ht="36" x14ac:dyDescent="0.25">
      <c r="A5" s="1" t="s">
        <v>0</v>
      </c>
      <c r="B5" s="1" t="s">
        <v>13</v>
      </c>
      <c r="C5" s="1" t="s">
        <v>1</v>
      </c>
      <c r="D5" s="1" t="s">
        <v>2</v>
      </c>
      <c r="E5" s="1" t="s">
        <v>5</v>
      </c>
      <c r="F5" s="1" t="s">
        <v>10</v>
      </c>
      <c r="G5" s="1" t="s">
        <v>6</v>
      </c>
      <c r="H5" s="1" t="s">
        <v>8</v>
      </c>
      <c r="I5" s="1" t="s">
        <v>7</v>
      </c>
    </row>
    <row r="6" spans="1:9" ht="28.5" customHeight="1" x14ac:dyDescent="0.25">
      <c r="A6" s="1" t="s">
        <v>3</v>
      </c>
      <c r="B6" s="4" t="s">
        <v>15</v>
      </c>
      <c r="C6" s="8" t="s">
        <v>4</v>
      </c>
      <c r="D6" s="8">
        <v>75</v>
      </c>
      <c r="E6" s="9"/>
      <c r="F6" s="10"/>
      <c r="G6" s="9">
        <f>SUM(E6+E6*F6)</f>
        <v>0</v>
      </c>
      <c r="H6" s="9">
        <f>PRODUCT(E6*D6)</f>
        <v>0</v>
      </c>
      <c r="I6" s="9">
        <f>PRODUCT(G6*D6)</f>
        <v>0</v>
      </c>
    </row>
    <row r="7" spans="1:9" ht="21" customHeight="1" x14ac:dyDescent="0.25">
      <c r="A7" s="1">
        <v>2</v>
      </c>
      <c r="B7" s="4" t="s">
        <v>16</v>
      </c>
      <c r="C7" s="8" t="s">
        <v>4</v>
      </c>
      <c r="D7" s="8">
        <v>66</v>
      </c>
      <c r="E7" s="9"/>
      <c r="F7" s="10"/>
      <c r="G7" s="9">
        <f>SUM(E7+E7*F7)</f>
        <v>0</v>
      </c>
      <c r="H7" s="9">
        <f>PRODUCT(E7*D7)</f>
        <v>0</v>
      </c>
      <c r="I7" s="9">
        <f>PRODUCT(G7*D7)</f>
        <v>0</v>
      </c>
    </row>
    <row r="8" spans="1:9" ht="19.5" customHeight="1" x14ac:dyDescent="0.25">
      <c r="A8" s="1">
        <v>3</v>
      </c>
      <c r="B8" s="4" t="s">
        <v>17</v>
      </c>
      <c r="C8" s="8" t="s">
        <v>4</v>
      </c>
      <c r="D8" s="8">
        <v>25</v>
      </c>
      <c r="E8" s="9"/>
      <c r="F8" s="10"/>
      <c r="G8" s="9">
        <f t="shared" ref="G8:G42" si="0">SUM(E8+E8*F8)</f>
        <v>0</v>
      </c>
      <c r="H8" s="9">
        <f t="shared" ref="H8:H42" si="1">PRODUCT(E8*D8)</f>
        <v>0</v>
      </c>
      <c r="I8" s="9">
        <f t="shared" ref="I8:I42" si="2">PRODUCT(G8*D8)</f>
        <v>0</v>
      </c>
    </row>
    <row r="9" spans="1:9" ht="20.25" customHeight="1" x14ac:dyDescent="0.25">
      <c r="A9" s="1">
        <v>4</v>
      </c>
      <c r="B9" s="4" t="s">
        <v>18</v>
      </c>
      <c r="C9" s="8" t="s">
        <v>4</v>
      </c>
      <c r="D9" s="8">
        <v>4</v>
      </c>
      <c r="E9" s="9"/>
      <c r="F9" s="10"/>
      <c r="G9" s="9">
        <f t="shared" si="0"/>
        <v>0</v>
      </c>
      <c r="H9" s="9">
        <f t="shared" si="1"/>
        <v>0</v>
      </c>
      <c r="I9" s="9">
        <f t="shared" si="2"/>
        <v>0</v>
      </c>
    </row>
    <row r="10" spans="1:9" ht="23.25" customHeight="1" x14ac:dyDescent="0.25">
      <c r="A10" s="1">
        <v>5</v>
      </c>
      <c r="B10" s="4" t="s">
        <v>19</v>
      </c>
      <c r="C10" s="8" t="s">
        <v>4</v>
      </c>
      <c r="D10" s="8">
        <v>6</v>
      </c>
      <c r="E10" s="9"/>
      <c r="F10" s="10"/>
      <c r="G10" s="9">
        <f t="shared" si="0"/>
        <v>0</v>
      </c>
      <c r="H10" s="9">
        <f t="shared" si="1"/>
        <v>0</v>
      </c>
      <c r="I10" s="9">
        <f t="shared" si="2"/>
        <v>0</v>
      </c>
    </row>
    <row r="11" spans="1:9" ht="21" customHeight="1" x14ac:dyDescent="0.25">
      <c r="A11" s="1">
        <v>6</v>
      </c>
      <c r="B11" s="4" t="s">
        <v>20</v>
      </c>
      <c r="C11" s="8" t="s">
        <v>4</v>
      </c>
      <c r="D11" s="8">
        <v>1</v>
      </c>
      <c r="E11" s="9"/>
      <c r="F11" s="10"/>
      <c r="G11" s="9">
        <f t="shared" si="0"/>
        <v>0</v>
      </c>
      <c r="H11" s="9">
        <f t="shared" si="1"/>
        <v>0</v>
      </c>
      <c r="I11" s="9">
        <f t="shared" si="2"/>
        <v>0</v>
      </c>
    </row>
    <row r="12" spans="1:9" ht="21" customHeight="1" x14ac:dyDescent="0.25">
      <c r="A12" s="1">
        <v>7</v>
      </c>
      <c r="B12" s="4" t="s">
        <v>21</v>
      </c>
      <c r="C12" s="8" t="s">
        <v>4</v>
      </c>
      <c r="D12" s="8">
        <v>4</v>
      </c>
      <c r="E12" s="9"/>
      <c r="F12" s="10"/>
      <c r="G12" s="9">
        <f t="shared" si="0"/>
        <v>0</v>
      </c>
      <c r="H12" s="9">
        <f t="shared" si="1"/>
        <v>0</v>
      </c>
      <c r="I12" s="9">
        <f t="shared" si="2"/>
        <v>0</v>
      </c>
    </row>
    <row r="13" spans="1:9" ht="23.25" customHeight="1" x14ac:dyDescent="0.25">
      <c r="A13" s="1">
        <v>8</v>
      </c>
      <c r="B13" s="4" t="s">
        <v>22</v>
      </c>
      <c r="C13" s="8" t="s">
        <v>4</v>
      </c>
      <c r="D13" s="8">
        <v>12</v>
      </c>
      <c r="E13" s="9"/>
      <c r="F13" s="10"/>
      <c r="G13" s="9">
        <f t="shared" si="0"/>
        <v>0</v>
      </c>
      <c r="H13" s="9">
        <f t="shared" si="1"/>
        <v>0</v>
      </c>
      <c r="I13" s="9">
        <f t="shared" si="2"/>
        <v>0</v>
      </c>
    </row>
    <row r="14" spans="1:9" ht="24" customHeight="1" x14ac:dyDescent="0.25">
      <c r="A14" s="1">
        <v>9</v>
      </c>
      <c r="B14" s="4" t="s">
        <v>23</v>
      </c>
      <c r="C14" s="8" t="s">
        <v>4</v>
      </c>
      <c r="D14" s="8">
        <v>82</v>
      </c>
      <c r="E14" s="9"/>
      <c r="F14" s="10"/>
      <c r="G14" s="9">
        <f t="shared" si="0"/>
        <v>0</v>
      </c>
      <c r="H14" s="9">
        <f t="shared" si="1"/>
        <v>0</v>
      </c>
      <c r="I14" s="9">
        <f t="shared" si="2"/>
        <v>0</v>
      </c>
    </row>
    <row r="15" spans="1:9" ht="23.25" customHeight="1" x14ac:dyDescent="0.25">
      <c r="A15" s="1">
        <v>10</v>
      </c>
      <c r="B15" s="4" t="s">
        <v>24</v>
      </c>
      <c r="C15" s="8" t="s">
        <v>4</v>
      </c>
      <c r="D15" s="8">
        <v>36</v>
      </c>
      <c r="E15" s="9"/>
      <c r="F15" s="10"/>
      <c r="G15" s="9">
        <f t="shared" si="0"/>
        <v>0</v>
      </c>
      <c r="H15" s="9">
        <f t="shared" si="1"/>
        <v>0</v>
      </c>
      <c r="I15" s="9">
        <f t="shared" si="2"/>
        <v>0</v>
      </c>
    </row>
    <row r="16" spans="1:9" ht="23.25" customHeight="1" x14ac:dyDescent="0.25">
      <c r="A16" s="1">
        <v>11</v>
      </c>
      <c r="B16" s="4" t="s">
        <v>25</v>
      </c>
      <c r="C16" s="8" t="s">
        <v>4</v>
      </c>
      <c r="D16" s="8">
        <v>4</v>
      </c>
      <c r="E16" s="9"/>
      <c r="F16" s="10"/>
      <c r="G16" s="9">
        <f t="shared" si="0"/>
        <v>0</v>
      </c>
      <c r="H16" s="9">
        <f t="shared" si="1"/>
        <v>0</v>
      </c>
      <c r="I16" s="9">
        <f t="shared" si="2"/>
        <v>0</v>
      </c>
    </row>
    <row r="17" spans="1:9" ht="43.5" customHeight="1" x14ac:dyDescent="0.25">
      <c r="A17" s="1">
        <v>12</v>
      </c>
      <c r="B17" s="4" t="s">
        <v>26</v>
      </c>
      <c r="C17" s="8" t="s">
        <v>4</v>
      </c>
      <c r="D17" s="8">
        <v>4</v>
      </c>
      <c r="E17" s="9"/>
      <c r="F17" s="10"/>
      <c r="G17" s="9">
        <f t="shared" si="0"/>
        <v>0</v>
      </c>
      <c r="H17" s="9">
        <f t="shared" si="1"/>
        <v>0</v>
      </c>
      <c r="I17" s="9">
        <f t="shared" si="2"/>
        <v>0</v>
      </c>
    </row>
    <row r="18" spans="1:9" ht="24.75" customHeight="1" x14ac:dyDescent="0.25">
      <c r="A18" s="1">
        <v>13</v>
      </c>
      <c r="B18" s="4" t="s">
        <v>27</v>
      </c>
      <c r="C18" s="8" t="s">
        <v>4</v>
      </c>
      <c r="D18" s="8">
        <v>95</v>
      </c>
      <c r="E18" s="9"/>
      <c r="F18" s="10"/>
      <c r="G18" s="9">
        <f t="shared" si="0"/>
        <v>0</v>
      </c>
      <c r="H18" s="9">
        <f t="shared" si="1"/>
        <v>0</v>
      </c>
      <c r="I18" s="9">
        <f t="shared" si="2"/>
        <v>0</v>
      </c>
    </row>
    <row r="19" spans="1:9" ht="26.25" customHeight="1" x14ac:dyDescent="0.25">
      <c r="A19" s="1">
        <v>14</v>
      </c>
      <c r="B19" s="4" t="s">
        <v>28</v>
      </c>
      <c r="C19" s="8" t="s">
        <v>4</v>
      </c>
      <c r="D19" s="8">
        <v>67</v>
      </c>
      <c r="E19" s="9"/>
      <c r="F19" s="10"/>
      <c r="G19" s="9">
        <f t="shared" si="0"/>
        <v>0</v>
      </c>
      <c r="H19" s="9">
        <f t="shared" si="1"/>
        <v>0</v>
      </c>
      <c r="I19" s="9">
        <f t="shared" si="2"/>
        <v>0</v>
      </c>
    </row>
    <row r="20" spans="1:9" ht="25.5" customHeight="1" x14ac:dyDescent="0.25">
      <c r="A20" s="1">
        <v>15</v>
      </c>
      <c r="B20" s="4" t="s">
        <v>29</v>
      </c>
      <c r="C20" s="8" t="s">
        <v>4</v>
      </c>
      <c r="D20" s="8">
        <v>15</v>
      </c>
      <c r="E20" s="9"/>
      <c r="F20" s="10"/>
      <c r="G20" s="9">
        <f t="shared" si="0"/>
        <v>0</v>
      </c>
      <c r="H20" s="9">
        <f t="shared" si="1"/>
        <v>0</v>
      </c>
      <c r="I20" s="9">
        <f t="shared" si="2"/>
        <v>0</v>
      </c>
    </row>
    <row r="21" spans="1:9" ht="25.5" customHeight="1" x14ac:dyDescent="0.25">
      <c r="A21" s="1">
        <v>16</v>
      </c>
      <c r="B21" s="4" t="s">
        <v>30</v>
      </c>
      <c r="C21" s="8" t="s">
        <v>4</v>
      </c>
      <c r="D21" s="8">
        <v>3</v>
      </c>
      <c r="E21" s="9"/>
      <c r="F21" s="10"/>
      <c r="G21" s="9">
        <f t="shared" si="0"/>
        <v>0</v>
      </c>
      <c r="H21" s="9">
        <f t="shared" si="1"/>
        <v>0</v>
      </c>
      <c r="I21" s="9">
        <f t="shared" si="2"/>
        <v>0</v>
      </c>
    </row>
    <row r="22" spans="1:9" ht="27.75" customHeight="1" x14ac:dyDescent="0.25">
      <c r="A22" s="1">
        <v>17</v>
      </c>
      <c r="B22" s="4" t="s">
        <v>31</v>
      </c>
      <c r="C22" s="8" t="s">
        <v>4</v>
      </c>
      <c r="D22" s="8">
        <v>3</v>
      </c>
      <c r="E22" s="9"/>
      <c r="F22" s="10"/>
      <c r="G22" s="9">
        <f t="shared" si="0"/>
        <v>0</v>
      </c>
      <c r="H22" s="9">
        <f t="shared" si="1"/>
        <v>0</v>
      </c>
      <c r="I22" s="9">
        <f t="shared" si="2"/>
        <v>0</v>
      </c>
    </row>
    <row r="23" spans="1:9" ht="27.75" customHeight="1" x14ac:dyDescent="0.25">
      <c r="A23" s="1">
        <v>18</v>
      </c>
      <c r="B23" s="4" t="s">
        <v>32</v>
      </c>
      <c r="C23" s="8" t="s">
        <v>4</v>
      </c>
      <c r="D23" s="8">
        <v>13</v>
      </c>
      <c r="E23" s="9"/>
      <c r="F23" s="10"/>
      <c r="G23" s="9">
        <f t="shared" si="0"/>
        <v>0</v>
      </c>
      <c r="H23" s="9">
        <f t="shared" si="1"/>
        <v>0</v>
      </c>
      <c r="I23" s="9">
        <f t="shared" si="2"/>
        <v>0</v>
      </c>
    </row>
    <row r="24" spans="1:9" ht="33.75" customHeight="1" x14ac:dyDescent="0.25">
      <c r="A24" s="1">
        <v>19</v>
      </c>
      <c r="B24" s="4" t="s">
        <v>33</v>
      </c>
      <c r="C24" s="8" t="s">
        <v>4</v>
      </c>
      <c r="D24" s="8">
        <v>7</v>
      </c>
      <c r="E24" s="9"/>
      <c r="F24" s="10"/>
      <c r="G24" s="9">
        <f t="shared" si="0"/>
        <v>0</v>
      </c>
      <c r="H24" s="9">
        <f t="shared" si="1"/>
        <v>0</v>
      </c>
      <c r="I24" s="9">
        <f t="shared" si="2"/>
        <v>0</v>
      </c>
    </row>
    <row r="25" spans="1:9" ht="39" customHeight="1" x14ac:dyDescent="0.25">
      <c r="A25" s="1">
        <v>20</v>
      </c>
      <c r="B25" s="4" t="s">
        <v>34</v>
      </c>
      <c r="C25" s="8" t="s">
        <v>4</v>
      </c>
      <c r="D25" s="8">
        <v>40</v>
      </c>
      <c r="E25" s="9"/>
      <c r="F25" s="10"/>
      <c r="G25" s="9">
        <f t="shared" si="0"/>
        <v>0</v>
      </c>
      <c r="H25" s="9">
        <f t="shared" si="1"/>
        <v>0</v>
      </c>
      <c r="I25" s="9">
        <f t="shared" si="2"/>
        <v>0</v>
      </c>
    </row>
    <row r="26" spans="1:9" ht="31.5" customHeight="1" x14ac:dyDescent="0.25">
      <c r="A26" s="1">
        <v>21</v>
      </c>
      <c r="B26" s="4" t="s">
        <v>35</v>
      </c>
      <c r="C26" s="8" t="s">
        <v>4</v>
      </c>
      <c r="D26" s="8">
        <v>30</v>
      </c>
      <c r="E26" s="9"/>
      <c r="F26" s="10"/>
      <c r="G26" s="9">
        <f t="shared" si="0"/>
        <v>0</v>
      </c>
      <c r="H26" s="9">
        <f t="shared" si="1"/>
        <v>0</v>
      </c>
      <c r="I26" s="9">
        <f t="shared" si="2"/>
        <v>0</v>
      </c>
    </row>
    <row r="27" spans="1:9" ht="31.5" customHeight="1" x14ac:dyDescent="0.25">
      <c r="A27" s="1">
        <v>22</v>
      </c>
      <c r="B27" s="4" t="s">
        <v>36</v>
      </c>
      <c r="C27" s="8" t="s">
        <v>4</v>
      </c>
      <c r="D27" s="8">
        <v>10</v>
      </c>
      <c r="E27" s="9"/>
      <c r="F27" s="10"/>
      <c r="G27" s="9">
        <f t="shared" si="0"/>
        <v>0</v>
      </c>
      <c r="H27" s="9">
        <f t="shared" si="1"/>
        <v>0</v>
      </c>
      <c r="I27" s="9">
        <f t="shared" si="2"/>
        <v>0</v>
      </c>
    </row>
    <row r="28" spans="1:9" ht="30" customHeight="1" x14ac:dyDescent="0.25">
      <c r="A28" s="1">
        <v>23</v>
      </c>
      <c r="B28" s="4" t="s">
        <v>37</v>
      </c>
      <c r="C28" s="8" t="s">
        <v>4</v>
      </c>
      <c r="D28" s="8">
        <v>23</v>
      </c>
      <c r="E28" s="9"/>
      <c r="F28" s="10"/>
      <c r="G28" s="9">
        <f t="shared" si="0"/>
        <v>0</v>
      </c>
      <c r="H28" s="9">
        <f t="shared" si="1"/>
        <v>0</v>
      </c>
      <c r="I28" s="9">
        <f t="shared" si="2"/>
        <v>0</v>
      </c>
    </row>
    <row r="29" spans="1:9" ht="35.25" customHeight="1" x14ac:dyDescent="0.25">
      <c r="A29" s="1">
        <v>24</v>
      </c>
      <c r="B29" s="4" t="s">
        <v>38</v>
      </c>
      <c r="C29" s="8" t="s">
        <v>4</v>
      </c>
      <c r="D29" s="8">
        <v>19</v>
      </c>
      <c r="E29" s="9"/>
      <c r="F29" s="10"/>
      <c r="G29" s="9">
        <f t="shared" si="0"/>
        <v>0</v>
      </c>
      <c r="H29" s="9">
        <f t="shared" si="1"/>
        <v>0</v>
      </c>
      <c r="I29" s="9">
        <f t="shared" si="2"/>
        <v>0</v>
      </c>
    </row>
    <row r="30" spans="1:9" ht="26.25" customHeight="1" x14ac:dyDescent="0.25">
      <c r="A30" s="1">
        <v>25</v>
      </c>
      <c r="B30" s="4" t="s">
        <v>39</v>
      </c>
      <c r="C30" s="8" t="s">
        <v>4</v>
      </c>
      <c r="D30" s="8">
        <v>14</v>
      </c>
      <c r="E30" s="9"/>
      <c r="F30" s="10"/>
      <c r="G30" s="9">
        <f t="shared" si="0"/>
        <v>0</v>
      </c>
      <c r="H30" s="9">
        <f t="shared" si="1"/>
        <v>0</v>
      </c>
      <c r="I30" s="9">
        <f t="shared" si="2"/>
        <v>0</v>
      </c>
    </row>
    <row r="31" spans="1:9" ht="30" customHeight="1" x14ac:dyDescent="0.25">
      <c r="A31" s="1">
        <v>26</v>
      </c>
      <c r="B31" s="4" t="s">
        <v>40</v>
      </c>
      <c r="C31" s="8" t="s">
        <v>4</v>
      </c>
      <c r="D31" s="8">
        <v>2</v>
      </c>
      <c r="E31" s="9"/>
      <c r="F31" s="10"/>
      <c r="G31" s="9">
        <f t="shared" si="0"/>
        <v>0</v>
      </c>
      <c r="H31" s="9">
        <f t="shared" si="1"/>
        <v>0</v>
      </c>
      <c r="I31" s="9">
        <f t="shared" si="2"/>
        <v>0</v>
      </c>
    </row>
    <row r="32" spans="1:9" ht="43.5" customHeight="1" x14ac:dyDescent="0.25">
      <c r="A32" s="1">
        <v>27</v>
      </c>
      <c r="B32" s="4" t="s">
        <v>41</v>
      </c>
      <c r="C32" s="8" t="s">
        <v>4</v>
      </c>
      <c r="D32" s="8">
        <v>1</v>
      </c>
      <c r="E32" s="9"/>
      <c r="F32" s="10"/>
      <c r="G32" s="9">
        <f t="shared" si="0"/>
        <v>0</v>
      </c>
      <c r="H32" s="9">
        <f t="shared" si="1"/>
        <v>0</v>
      </c>
      <c r="I32" s="9">
        <f t="shared" si="2"/>
        <v>0</v>
      </c>
    </row>
    <row r="33" spans="1:9" ht="31.5" customHeight="1" x14ac:dyDescent="0.25">
      <c r="A33" s="1">
        <v>28</v>
      </c>
      <c r="B33" s="4" t="s">
        <v>42</v>
      </c>
      <c r="C33" s="8" t="s">
        <v>4</v>
      </c>
      <c r="D33" s="8">
        <v>1</v>
      </c>
      <c r="E33" s="9"/>
      <c r="F33" s="10"/>
      <c r="G33" s="9">
        <f t="shared" si="0"/>
        <v>0</v>
      </c>
      <c r="H33" s="9">
        <f t="shared" si="1"/>
        <v>0</v>
      </c>
      <c r="I33" s="9">
        <f t="shared" si="2"/>
        <v>0</v>
      </c>
    </row>
    <row r="34" spans="1:9" ht="49.5" customHeight="1" x14ac:dyDescent="0.25">
      <c r="A34" s="1">
        <v>29</v>
      </c>
      <c r="B34" s="4" t="s">
        <v>43</v>
      </c>
      <c r="C34" s="8" t="s">
        <v>4</v>
      </c>
      <c r="D34" s="8">
        <v>29</v>
      </c>
      <c r="E34" s="9"/>
      <c r="F34" s="10"/>
      <c r="G34" s="9">
        <f t="shared" si="0"/>
        <v>0</v>
      </c>
      <c r="H34" s="9">
        <f t="shared" si="1"/>
        <v>0</v>
      </c>
      <c r="I34" s="9">
        <f t="shared" si="2"/>
        <v>0</v>
      </c>
    </row>
    <row r="35" spans="1:9" ht="43.5" customHeight="1" x14ac:dyDescent="0.25">
      <c r="A35" s="1">
        <v>30</v>
      </c>
      <c r="B35" s="4" t="s">
        <v>44</v>
      </c>
      <c r="C35" s="8" t="s">
        <v>4</v>
      </c>
      <c r="D35" s="8">
        <v>14</v>
      </c>
      <c r="E35" s="9"/>
      <c r="F35" s="10"/>
      <c r="G35" s="9">
        <f t="shared" si="0"/>
        <v>0</v>
      </c>
      <c r="H35" s="9">
        <f t="shared" si="1"/>
        <v>0</v>
      </c>
      <c r="I35" s="9">
        <f t="shared" si="2"/>
        <v>0</v>
      </c>
    </row>
    <row r="36" spans="1:9" ht="36" customHeight="1" x14ac:dyDescent="0.25">
      <c r="A36" s="1">
        <v>31</v>
      </c>
      <c r="B36" s="4" t="s">
        <v>45</v>
      </c>
      <c r="C36" s="8" t="s">
        <v>4</v>
      </c>
      <c r="D36" s="8">
        <v>3</v>
      </c>
      <c r="E36" s="9"/>
      <c r="F36" s="10"/>
      <c r="G36" s="9">
        <f t="shared" si="0"/>
        <v>0</v>
      </c>
      <c r="H36" s="9">
        <f t="shared" si="1"/>
        <v>0</v>
      </c>
      <c r="I36" s="9">
        <f t="shared" si="2"/>
        <v>0</v>
      </c>
    </row>
    <row r="37" spans="1:9" ht="24.75" customHeight="1" x14ac:dyDescent="0.25">
      <c r="A37" s="1">
        <v>32</v>
      </c>
      <c r="B37" s="4" t="s">
        <v>46</v>
      </c>
      <c r="C37" s="8" t="s">
        <v>4</v>
      </c>
      <c r="D37" s="8">
        <v>6</v>
      </c>
      <c r="E37" s="9"/>
      <c r="F37" s="10"/>
      <c r="G37" s="9">
        <f t="shared" si="0"/>
        <v>0</v>
      </c>
      <c r="H37" s="9">
        <f t="shared" si="1"/>
        <v>0</v>
      </c>
      <c r="I37" s="9">
        <f t="shared" si="2"/>
        <v>0</v>
      </c>
    </row>
    <row r="38" spans="1:9" ht="37.5" customHeight="1" x14ac:dyDescent="0.25">
      <c r="A38" s="1">
        <v>33</v>
      </c>
      <c r="B38" s="4" t="s">
        <v>47</v>
      </c>
      <c r="C38" s="8" t="s">
        <v>4</v>
      </c>
      <c r="D38" s="8">
        <v>22</v>
      </c>
      <c r="E38" s="9"/>
      <c r="F38" s="10"/>
      <c r="G38" s="9">
        <f t="shared" si="0"/>
        <v>0</v>
      </c>
      <c r="H38" s="9">
        <f t="shared" si="1"/>
        <v>0</v>
      </c>
      <c r="I38" s="9">
        <f t="shared" si="2"/>
        <v>0</v>
      </c>
    </row>
    <row r="39" spans="1:9" ht="24" x14ac:dyDescent="0.25">
      <c r="A39" s="1">
        <v>34</v>
      </c>
      <c r="B39" s="4" t="s">
        <v>48</v>
      </c>
      <c r="C39" s="8" t="s">
        <v>4</v>
      </c>
      <c r="D39" s="8">
        <v>5</v>
      </c>
      <c r="E39" s="9"/>
      <c r="F39" s="10"/>
      <c r="G39" s="9">
        <f t="shared" si="0"/>
        <v>0</v>
      </c>
      <c r="H39" s="9">
        <f t="shared" si="1"/>
        <v>0</v>
      </c>
      <c r="I39" s="9">
        <f t="shared" si="2"/>
        <v>0</v>
      </c>
    </row>
    <row r="40" spans="1:9" ht="30.75" customHeight="1" x14ac:dyDescent="0.25">
      <c r="A40" s="1">
        <v>35</v>
      </c>
      <c r="B40" s="4" t="s">
        <v>49</v>
      </c>
      <c r="C40" s="8" t="s">
        <v>4</v>
      </c>
      <c r="D40" s="8">
        <v>4</v>
      </c>
      <c r="E40" s="9"/>
      <c r="F40" s="10"/>
      <c r="G40" s="9">
        <f t="shared" si="0"/>
        <v>0</v>
      </c>
      <c r="H40" s="9">
        <f t="shared" si="1"/>
        <v>0</v>
      </c>
      <c r="I40" s="9">
        <f t="shared" si="2"/>
        <v>0</v>
      </c>
    </row>
    <row r="41" spans="1:9" ht="25.5" customHeight="1" x14ac:dyDescent="0.25">
      <c r="A41" s="1">
        <v>36</v>
      </c>
      <c r="B41" s="4" t="s">
        <v>50</v>
      </c>
      <c r="C41" s="8" t="s">
        <v>4</v>
      </c>
      <c r="D41" s="8">
        <v>14</v>
      </c>
      <c r="E41" s="9"/>
      <c r="F41" s="10"/>
      <c r="G41" s="9">
        <f t="shared" si="0"/>
        <v>0</v>
      </c>
      <c r="H41" s="9">
        <f t="shared" si="1"/>
        <v>0</v>
      </c>
      <c r="I41" s="9">
        <f t="shared" si="2"/>
        <v>0</v>
      </c>
    </row>
    <row r="42" spans="1:9" ht="24" customHeight="1" x14ac:dyDescent="0.25">
      <c r="A42" s="1">
        <v>37</v>
      </c>
      <c r="B42" s="4" t="s">
        <v>51</v>
      </c>
      <c r="C42" s="8" t="s">
        <v>4</v>
      </c>
      <c r="D42" s="8">
        <v>12</v>
      </c>
      <c r="E42" s="9"/>
      <c r="F42" s="10"/>
      <c r="G42" s="9">
        <f t="shared" si="0"/>
        <v>0</v>
      </c>
      <c r="H42" s="9">
        <f t="shared" si="1"/>
        <v>0</v>
      </c>
      <c r="I42" s="9">
        <f t="shared" si="2"/>
        <v>0</v>
      </c>
    </row>
    <row r="43" spans="1:9" ht="17.25" customHeight="1" x14ac:dyDescent="0.25">
      <c r="A43" s="14" t="s">
        <v>9</v>
      </c>
      <c r="B43" s="14"/>
      <c r="C43" s="14"/>
      <c r="D43" s="14"/>
      <c r="E43" s="14"/>
      <c r="F43" s="14"/>
      <c r="G43" s="14"/>
      <c r="H43" s="11">
        <f>SUM(H6:H42)</f>
        <v>0</v>
      </c>
      <c r="I43" s="11">
        <f>SUM(I6:I42)</f>
        <v>0</v>
      </c>
    </row>
    <row r="45" spans="1:9" x14ac:dyDescent="0.25">
      <c r="C45" s="6"/>
      <c r="D45" s="6"/>
    </row>
    <row r="47" spans="1:9" x14ac:dyDescent="0.25">
      <c r="C47" s="7"/>
      <c r="D47" s="7"/>
    </row>
    <row r="48" spans="1:9" x14ac:dyDescent="0.25">
      <c r="C48" s="7"/>
      <c r="D48" s="7"/>
    </row>
    <row r="49" spans="1:9" x14ac:dyDescent="0.25">
      <c r="F49" s="12" t="s">
        <v>12</v>
      </c>
      <c r="G49" s="17"/>
      <c r="H49" s="17"/>
      <c r="I49" s="17"/>
    </row>
    <row r="50" spans="1:9" ht="24" customHeight="1" x14ac:dyDescent="0.25">
      <c r="F50" s="18" t="s">
        <v>11</v>
      </c>
      <c r="G50" s="18"/>
      <c r="H50" s="18"/>
      <c r="I50" s="18"/>
    </row>
    <row r="51" spans="1:9" x14ac:dyDescent="0.25">
      <c r="A51" s="13"/>
      <c r="B51" s="13"/>
      <c r="C51" s="13"/>
      <c r="D51" s="13"/>
      <c r="E51" s="13"/>
      <c r="F51" s="13"/>
      <c r="G51" s="13"/>
      <c r="H51" s="13"/>
      <c r="I51" s="13"/>
    </row>
    <row r="52" spans="1:9" x14ac:dyDescent="0.25">
      <c r="A52" s="13"/>
      <c r="B52" s="13"/>
      <c r="C52" s="13"/>
      <c r="D52" s="13"/>
      <c r="E52" s="13"/>
      <c r="F52" s="13"/>
      <c r="G52" s="13"/>
      <c r="H52" s="13"/>
      <c r="I52" s="13"/>
    </row>
    <row r="53" spans="1:9" x14ac:dyDescent="0.25">
      <c r="A53" s="13"/>
      <c r="B53" s="13"/>
      <c r="C53" s="13"/>
      <c r="D53" s="13"/>
      <c r="E53" s="13"/>
      <c r="F53" s="13"/>
      <c r="G53" s="13"/>
      <c r="H53" s="13"/>
      <c r="I53" s="13"/>
    </row>
    <row r="54" spans="1:9" ht="24.75" customHeight="1" x14ac:dyDescent="0.25">
      <c r="A54" s="13"/>
      <c r="B54" s="13"/>
      <c r="C54" s="13"/>
      <c r="D54" s="13"/>
      <c r="E54" s="13"/>
      <c r="F54" s="13"/>
      <c r="G54" s="13"/>
      <c r="H54" s="13"/>
      <c r="I54" s="13"/>
    </row>
    <row r="55" spans="1:9" ht="26.25" customHeight="1" x14ac:dyDescent="0.25">
      <c r="A55" s="13"/>
      <c r="B55" s="13"/>
      <c r="C55" s="13"/>
      <c r="D55" s="13"/>
      <c r="E55" s="13"/>
      <c r="F55" s="13"/>
      <c r="G55" s="13"/>
      <c r="H55" s="13"/>
      <c r="I55" s="13"/>
    </row>
  </sheetData>
  <mergeCells count="7">
    <mergeCell ref="G1:I1"/>
    <mergeCell ref="A51:I55"/>
    <mergeCell ref="A43:G43"/>
    <mergeCell ref="A2:I2"/>
    <mergeCell ref="A3:I3"/>
    <mergeCell ref="F49:I49"/>
    <mergeCell ref="F50:I50"/>
  </mergeCells>
  <pageMargins left="0.7" right="0.7" top="0.75" bottom="0.75" header="0.3" footer="0.3"/>
  <pageSetup paperSize="9" scale="80" orientation="landscape" r:id="rId1"/>
  <rowBreaks count="2" manualBreakCount="2">
    <brk id="22" max="8" man="1"/>
    <brk id="34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2026-04-15T09:37:26Z</dcterms:modified>
</cp:coreProperties>
</file>